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<sst xmlns="http://schemas.openxmlformats.org/spreadsheetml/2006/main" count="104" uniqueCount="53">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</sst>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0.46166341992519794</c:v>
                </c:pt>
                <c:pt idx="2">
                  <c:v>0.90633854955576187</c:v>
                </c:pt>
                <c:pt idx="3">
                  <c:v>1.3213686705442882</c:v>
                </c:pt>
                <c:pt idx="4">
                  <c:v>1.5486470701332431</c:v>
                </c:pt>
                <c:pt idx="5">
                  <c:v>1.6869904437960854</c:v>
                </c:pt>
                <c:pt idx="6">
                  <c:v>1.7265171219854689</c:v>
                </c:pt>
                <c:pt idx="7">
                  <c:v>1.6573454351540478</c:v>
                </c:pt>
                <c:pt idx="8">
                  <c:v>1.5387654005858973</c:v>
                </c:pt>
                <c:pt idx="9">
                  <c:v>1.4695937137544761</c:v>
                </c:pt>
                <c:pt idx="10">
                  <c:v>1.3806586878283635</c:v>
                </c:pt>
                <c:pt idx="11">
                  <c:v>1.331250340091634</c:v>
                </c:pt>
                <c:pt idx="12">
                  <c:v>1.2719603228075591</c:v>
                </c:pt>
                <c:pt idx="13">
                  <c:v>1.2126703055234838</c:v>
                </c:pt>
                <c:pt idx="14">
                  <c:v>1.1138536100500249</c:v>
                </c:pt>
                <c:pt idx="15">
                  <c:v>1.0940902709553335</c:v>
                </c:pt>
                <c:pt idx="16">
                  <c:v>1.0743269318606414</c:v>
                </c:pt>
                <c:pt idx="17">
                  <c:v>1.0348002536712582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0.48142675901988968</c:v>
                </c:pt>
                <c:pt idx="2">
                  <c:v>1.0348002536712582</c:v>
                </c:pt>
                <c:pt idx="3">
                  <c:v>1.5091203919438598</c:v>
                </c:pt>
                <c:pt idx="4">
                  <c:v>1.7956888088168896</c:v>
                </c:pt>
                <c:pt idx="5">
                  <c:v>1.9636771911217696</c:v>
                </c:pt>
                <c:pt idx="6">
                  <c:v>1.9933221997638071</c:v>
                </c:pt>
                <c:pt idx="7">
                  <c:v>1.9933221997638071</c:v>
                </c:pt>
                <c:pt idx="8">
                  <c:v>1.9735588606691155</c:v>
                </c:pt>
                <c:pt idx="9">
                  <c:v>1.9340321824797317</c:v>
                </c:pt>
                <c:pt idx="10">
                  <c:v>1.8846238347430027</c:v>
                </c:pt>
                <c:pt idx="11">
                  <c:v>1.8253338174589275</c:v>
                </c:pt>
                <c:pt idx="12">
                  <c:v>1.775925469722198</c:v>
                </c:pt>
                <c:pt idx="13">
                  <c:v>1.7265171219854689</c:v>
                </c:pt>
                <c:pt idx="14">
                  <c:v>1.6771087742487394</c:v>
                </c:pt>
                <c:pt idx="15">
                  <c:v>1.6375820960593559</c:v>
                </c:pt>
                <c:pt idx="16">
                  <c:v>1.5980554178699726</c:v>
                </c:pt>
                <c:pt idx="17">
                  <c:v>1.5782920787752808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0.73835016725088221</c:v>
                </c:pt>
                <c:pt idx="2">
                  <c:v>1.2719603228075591</c:v>
                </c:pt>
                <c:pt idx="3">
                  <c:v>1.6672271047013936</c:v>
                </c:pt>
                <c:pt idx="4">
                  <c:v>2.1119022343319576</c:v>
                </c:pt>
                <c:pt idx="5">
                  <c:v>2.3787073121102962</c:v>
                </c:pt>
                <c:pt idx="6">
                  <c:v>2.6158673812465962</c:v>
                </c:pt>
                <c:pt idx="7">
                  <c:v>2.7344474158147469</c:v>
                </c:pt>
                <c:pt idx="8">
                  <c:v>2.7838557635514762</c:v>
                </c:pt>
                <c:pt idx="9">
                  <c:v>2.7245657462674009</c:v>
                </c:pt>
                <c:pt idx="10">
                  <c:v>2.6652757289833255</c:v>
                </c:pt>
                <c:pt idx="11">
                  <c:v>2.6257490507939427</c:v>
                </c:pt>
                <c:pt idx="12">
                  <c:v>2.6257490507939427</c:v>
                </c:pt>
                <c:pt idx="13">
                  <c:v>2.5269323553204837</c:v>
                </c:pt>
                <c:pt idx="14">
                  <c:v>2.4577606684890627</c:v>
                </c:pt>
                <c:pt idx="15" formatCode="0.0000">
                  <c:v>2.4182339902996794</c:v>
                </c:pt>
                <c:pt idx="16" formatCode="0.0000">
                  <c:v>2.3787073121102962</c:v>
                </c:pt>
                <c:pt idx="17" formatCode="0.0000">
                  <c:v>2.3589439730156041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1.3311999999999999</c:v>
                </c:pt>
                <c:pt idx="1">
                  <c:v>1.7265171219854689</c:v>
                </c:pt>
                <c:pt idx="2">
                  <c:v>1.9933221997638071</c:v>
                </c:pt>
                <c:pt idx="3">
                  <c:v>2.7838557635514762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1.7265171219854689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210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6.64</v>
      </c>
    </row>
    <row r="17" spans="1:18">
      <c r="A17" s="29">
        <v>0.5</v>
      </c>
      <c r="B17" s="35">
        <v>36</v>
      </c>
      <c r="C17" s="33">
        <f>(0.00299639*B17+0.03211882)/9.81*1000</f>
        <v>14.270016309887868</v>
      </c>
      <c r="D17" s="33">
        <f t="shared" si="0"/>
        <v>0.46166341992519794</v>
      </c>
      <c r="E17" s="29">
        <v>0.5</v>
      </c>
      <c r="F17" s="35">
        <v>64</v>
      </c>
      <c r="G17" s="34">
        <f t="shared" si="1"/>
        <v>0.92332683985039588</v>
      </c>
      <c r="I17" s="23" t="s">
        <v>11</v>
      </c>
      <c r="J17" s="23">
        <v>70.64</v>
      </c>
    </row>
    <row r="18" spans="1:18">
      <c r="A18" s="29">
        <f t="shared" ref="A18:A41" si="2">A17+0.5</f>
        <v>1</v>
      </c>
      <c r="B18" s="35">
        <v>81</v>
      </c>
      <c r="C18" s="33">
        <f t="shared" ref="C18:C36" si="3">(0.00299639*B18+0.03211882)/9.81*1000</f>
        <v>28.014924566768599</v>
      </c>
      <c r="D18" s="33">
        <f t="shared" si="0"/>
        <v>0.90633854955576187</v>
      </c>
      <c r="E18" s="29">
        <f t="shared" ref="E18:E25" si="4">E17+0.5</f>
        <v>1</v>
      </c>
      <c r="F18" s="35">
        <v>114</v>
      </c>
      <c r="G18" s="34">
        <f t="shared" si="1"/>
        <v>1.8126770991115237</v>
      </c>
      <c r="I18" s="23" t="s">
        <v>12</v>
      </c>
      <c r="J18" s="23">
        <v>63.41</v>
      </c>
    </row>
    <row r="19" spans="1:18">
      <c r="A19" s="29">
        <f t="shared" si="2"/>
        <v>1.5</v>
      </c>
      <c r="B19" s="35">
        <v>123</v>
      </c>
      <c r="C19" s="33">
        <f t="shared" si="3"/>
        <v>40.843505606523948</v>
      </c>
      <c r="D19" s="33">
        <f t="shared" si="0"/>
        <v>1.3213686705442882</v>
      </c>
      <c r="E19" s="29">
        <f t="shared" si="4"/>
        <v>1.5</v>
      </c>
      <c r="F19" s="35">
        <v>200</v>
      </c>
      <c r="G19" s="34">
        <f t="shared" si="1"/>
        <v>2.6427373410885764</v>
      </c>
      <c r="I19" s="23" t="s">
        <v>13</v>
      </c>
      <c r="J19" s="38">
        <f>J17-J18</f>
        <v>7.230000000000004</v>
      </c>
    </row>
    <row r="20" spans="1:18">
      <c r="A20" s="29">
        <f t="shared" si="2"/>
        <v>2</v>
      </c>
      <c r="B20" s="35">
        <v>146</v>
      </c>
      <c r="C20" s="33">
        <f t="shared" si="3"/>
        <v>47.868680937818546</v>
      </c>
      <c r="D20" s="33">
        <f t="shared" si="0"/>
        <v>1.5486470701332431</v>
      </c>
      <c r="E20" s="29">
        <f t="shared" si="4"/>
        <v>2</v>
      </c>
      <c r="F20" s="35">
        <v>260</v>
      </c>
      <c r="G20" s="34">
        <f t="shared" si="1"/>
        <v>3.0972941402664862</v>
      </c>
      <c r="I20" s="39" t="s">
        <v>14</v>
      </c>
      <c r="J20" s="40">
        <f>J18-J16</f>
        <v>56.769999999999996</v>
      </c>
    </row>
    <row r="21" spans="1:18">
      <c r="A21" s="29">
        <f t="shared" si="2"/>
        <v>2.5</v>
      </c>
      <c r="B21" s="35">
        <v>160</v>
      </c>
      <c r="C21" s="33">
        <f t="shared" si="3"/>
        <v>52.144874617737003</v>
      </c>
      <c r="D21" s="33">
        <f t="shared" si="0"/>
        <v>1.6869904437960854</v>
      </c>
      <c r="E21" s="29">
        <f t="shared" si="4"/>
        <v>2.5</v>
      </c>
      <c r="F21" s="35">
        <v>340</v>
      </c>
      <c r="G21" s="34">
        <f t="shared" si="1"/>
        <v>3.3739808875921709</v>
      </c>
      <c r="I21" s="39" t="s">
        <v>15</v>
      </c>
      <c r="J21" s="38">
        <f>(J19/J20)*100</f>
        <v>12.735599788620759</v>
      </c>
    </row>
    <row r="22" spans="1:18">
      <c r="A22" s="29">
        <f t="shared" si="2"/>
        <v>3</v>
      </c>
      <c r="B22" s="35">
        <v>164</v>
      </c>
      <c r="C22" s="33">
        <f t="shared" si="3"/>
        <v>53.366644240570842</v>
      </c>
      <c r="D22" s="33">
        <f t="shared" si="0"/>
        <v>1.7265171219854689</v>
      </c>
      <c r="E22" s="29">
        <f t="shared" si="4"/>
        <v>3</v>
      </c>
      <c r="F22" s="35">
        <v>420</v>
      </c>
      <c r="G22" s="34">
        <f t="shared" si="1"/>
        <v>3.4530342439709378</v>
      </c>
      <c r="K22" s="18"/>
      <c r="L22" s="18"/>
    </row>
    <row r="23" spans="1:18">
      <c r="A23" s="29">
        <f t="shared" si="2"/>
        <v>3.5</v>
      </c>
      <c r="B23" s="35">
        <v>157</v>
      </c>
      <c r="C23" s="33">
        <f t="shared" si="3"/>
        <v>51.228547400611617</v>
      </c>
      <c r="D23" s="33">
        <f t="shared" si="0"/>
        <v>1.6573454351540478</v>
      </c>
      <c r="E23" s="29">
        <f t="shared" si="4"/>
        <v>3.5</v>
      </c>
      <c r="F23" s="35">
        <v>480</v>
      </c>
      <c r="G23" s="34">
        <f t="shared" si="1"/>
        <v>3.3146908703080955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145</v>
      </c>
      <c r="C24" s="33">
        <f t="shared" si="3"/>
        <v>47.563238532110084</v>
      </c>
      <c r="D24" s="33">
        <f t="shared" si="0"/>
        <v>1.5387654005858973</v>
      </c>
      <c r="E24" s="29">
        <f t="shared" si="4"/>
        <v>4</v>
      </c>
      <c r="F24" s="35">
        <v>620</v>
      </c>
      <c r="G24" s="34">
        <f t="shared" si="1"/>
        <v>3.0775308011717946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138</v>
      </c>
      <c r="C25" s="33">
        <f t="shared" si="3"/>
        <v>45.425141692150859</v>
      </c>
      <c r="D25" s="33">
        <f t="shared" si="0"/>
        <v>1.4695937137544761</v>
      </c>
      <c r="E25" s="29">
        <f t="shared" si="4"/>
        <v>4.5</v>
      </c>
      <c r="F25" s="35">
        <v>740</v>
      </c>
      <c r="G25" s="34">
        <f t="shared" si="1"/>
        <v>2.9391874275089522</v>
      </c>
      <c r="H25" s="2"/>
      <c r="I25" s="39" t="s">
        <v>18</v>
      </c>
      <c r="J25" s="46">
        <v>278.56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129</v>
      </c>
      <c r="C26" s="33">
        <f t="shared" si="3"/>
        <v>42.676160040774718</v>
      </c>
      <c r="D26" s="33">
        <f t="shared" si="0"/>
        <v>1.3806586878283635</v>
      </c>
      <c r="E26" s="29">
        <f t="shared" ref="E26:E32" si="5">E25+0.5</f>
        <v>5</v>
      </c>
      <c r="F26" s="35">
        <v>830</v>
      </c>
      <c r="G26" s="34">
        <f t="shared" si="1"/>
        <v>2.7613173756567271</v>
      </c>
      <c r="I26" s="39" t="s">
        <v>19</v>
      </c>
      <c r="J26" s="46">
        <v>143.11000000000001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124</v>
      </c>
      <c r="C27" s="33">
        <f t="shared" si="3"/>
        <v>41.14894801223241</v>
      </c>
      <c r="D27" s="33">
        <f t="shared" si="0"/>
        <v>1.331250340091634</v>
      </c>
      <c r="E27" s="29">
        <f t="shared" si="5"/>
        <v>5.5</v>
      </c>
      <c r="F27" s="35">
        <v>930</v>
      </c>
      <c r="G27" s="34">
        <f t="shared" si="1"/>
        <v>2.662500680183268</v>
      </c>
      <c r="I27" s="39" t="s">
        <v>20</v>
      </c>
      <c r="J27" s="42">
        <f>J25-J26</f>
        <v>135.44999999999999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118</v>
      </c>
      <c r="C28" s="33">
        <f t="shared" si="3"/>
        <v>39.316293577981654</v>
      </c>
      <c r="D28" s="33">
        <f t="shared" si="0"/>
        <v>1.2719603228075591</v>
      </c>
      <c r="E28" s="29">
        <f t="shared" si="5"/>
        <v>6</v>
      </c>
      <c r="F28" s="35">
        <v>1040</v>
      </c>
      <c r="G28" s="34">
        <f t="shared" si="1"/>
        <v>2.5439206456151182</v>
      </c>
      <c r="I28" s="39" t="s">
        <v>17</v>
      </c>
      <c r="J28" s="36">
        <v>1.98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112</v>
      </c>
      <c r="C29" s="33">
        <f t="shared" si="3"/>
        <v>37.483639143730883</v>
      </c>
      <c r="D29" s="33">
        <f t="shared" si="0"/>
        <v>1.2126703055234838</v>
      </c>
      <c r="E29" s="29">
        <f t="shared" si="5"/>
        <v>6.5</v>
      </c>
      <c r="F29" s="35">
        <v>1120</v>
      </c>
      <c r="G29" s="34">
        <f t="shared" si="1"/>
        <v>2.4253406110469675</v>
      </c>
      <c r="I29" s="39" t="s">
        <v>36</v>
      </c>
      <c r="J29" s="43">
        <f>J28*B12</f>
        <v>61.201799999999999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102</v>
      </c>
      <c r="C30" s="33">
        <f t="shared" si="3"/>
        <v>34.429215086646273</v>
      </c>
      <c r="D30" s="33">
        <f t="shared" si="0"/>
        <v>1.1138536100500249</v>
      </c>
      <c r="E30" s="29">
        <f t="shared" si="5"/>
        <v>7</v>
      </c>
      <c r="F30" s="35">
        <v>1200</v>
      </c>
      <c r="G30" s="34">
        <f t="shared" si="1"/>
        <v>2.2277072201000498</v>
      </c>
      <c r="I30" s="39" t="s">
        <v>21</v>
      </c>
      <c r="J30" s="43">
        <f>J21</f>
        <v>12.735599788620759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100</v>
      </c>
      <c r="C31" s="33">
        <f t="shared" si="3"/>
        <v>33.818330275229357</v>
      </c>
      <c r="D31" s="33">
        <f t="shared" si="0"/>
        <v>1.0940902709553335</v>
      </c>
      <c r="E31" s="29">
        <f t="shared" si="5"/>
        <v>7.5</v>
      </c>
      <c r="F31" s="35">
        <v>1370</v>
      </c>
      <c r="G31" s="34">
        <f t="shared" si="1"/>
        <v>2.188180541910667</v>
      </c>
      <c r="I31" s="44" t="s">
        <v>37</v>
      </c>
      <c r="J31" s="43">
        <f>J27/J29</f>
        <v>2.2131702008764447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98</v>
      </c>
      <c r="C32" s="33">
        <f t="shared" si="3"/>
        <v>33.207445463812427</v>
      </c>
      <c r="D32" s="33">
        <f t="shared" si="0"/>
        <v>1.0743269318606414</v>
      </c>
      <c r="E32" s="29">
        <f t="shared" si="5"/>
        <v>8</v>
      </c>
      <c r="F32" s="35">
        <v>1440</v>
      </c>
      <c r="G32" s="34">
        <f t="shared" si="1"/>
        <v>2.1486538637212829</v>
      </c>
      <c r="I32" s="44" t="s">
        <v>38</v>
      </c>
      <c r="J32" s="43">
        <f>J31/(1+J30/100)</f>
        <v>1.9631511297461837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94</v>
      </c>
      <c r="C33" s="33">
        <f t="shared" si="3"/>
        <v>31.98567584097859</v>
      </c>
      <c r="D33" s="33">
        <f t="shared" si="0"/>
        <v>1.0348002536712582</v>
      </c>
      <c r="E33" s="29">
        <f>E32+0.5</f>
        <v>8.5</v>
      </c>
      <c r="F33" s="35">
        <v>1490</v>
      </c>
      <c r="G33" s="34">
        <f t="shared" si="1"/>
        <v>2.0696005073425163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J30" sqref="J30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1.9933221997638071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108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6.94</v>
      </c>
      <c r="L16" s="31"/>
      <c r="M16" s="54"/>
      <c r="N16" s="56"/>
    </row>
    <row r="17" spans="1:20">
      <c r="A17" s="29">
        <f>A16+0.5</f>
        <v>0.5</v>
      </c>
      <c r="B17" s="32">
        <v>38</v>
      </c>
      <c r="C17" s="33">
        <f>(0.00299639*B17+0.03211882)/9.81*1000</f>
        <v>14.88090112130479</v>
      </c>
      <c r="D17" s="33">
        <f t="shared" si="0"/>
        <v>0.48142675901988968</v>
      </c>
      <c r="E17" s="29">
        <v>0.5</v>
      </c>
      <c r="F17" s="35">
        <v>-8</v>
      </c>
      <c r="G17" s="34">
        <f t="shared" si="1"/>
        <v>0.48142675901988968</v>
      </c>
      <c r="I17" s="23" t="s">
        <v>11</v>
      </c>
      <c r="J17" s="37">
        <v>53.67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94</v>
      </c>
      <c r="C18" s="33">
        <f t="shared" ref="C18:C34" si="3">(0.00299639*B18+0.03211882)/9.81*1000</f>
        <v>31.98567584097859</v>
      </c>
      <c r="D18" s="33">
        <f t="shared" si="0"/>
        <v>1.0348002536712582</v>
      </c>
      <c r="E18" s="29">
        <f t="shared" ref="E18:E24" si="4">E17+0.5</f>
        <v>1</v>
      </c>
      <c r="F18" s="35">
        <v>-4</v>
      </c>
      <c r="G18" s="34">
        <f t="shared" si="1"/>
        <v>1.0348002536712582</v>
      </c>
      <c r="I18" s="23" t="s">
        <v>12</v>
      </c>
      <c r="J18" s="37">
        <v>48.38</v>
      </c>
      <c r="L18" s="31"/>
      <c r="M18" s="54"/>
      <c r="N18" s="56"/>
    </row>
    <row r="19" spans="1:20">
      <c r="A19" s="29">
        <f t="shared" si="2"/>
        <v>1.5</v>
      </c>
      <c r="B19" s="32">
        <v>142</v>
      </c>
      <c r="C19" s="33">
        <f t="shared" si="3"/>
        <v>46.646911314984706</v>
      </c>
      <c r="D19" s="33">
        <f t="shared" si="0"/>
        <v>1.5091203919438598</v>
      </c>
      <c r="E19" s="29">
        <f t="shared" si="4"/>
        <v>1.5</v>
      </c>
      <c r="F19" s="35">
        <v>0</v>
      </c>
      <c r="G19" s="34">
        <f t="shared" si="1"/>
        <v>1.5091203919438598</v>
      </c>
      <c r="I19" s="23" t="s">
        <v>13</v>
      </c>
      <c r="J19" s="43">
        <f>J17-J18</f>
        <v>5.2899999999999991</v>
      </c>
      <c r="L19" s="31"/>
      <c r="M19" s="54"/>
      <c r="N19" s="57"/>
    </row>
    <row r="20" spans="1:20">
      <c r="A20" s="29">
        <f t="shared" si="2"/>
        <v>2</v>
      </c>
      <c r="B20" s="32">
        <v>171</v>
      </c>
      <c r="C20" s="33">
        <f t="shared" si="3"/>
        <v>55.50474108053006</v>
      </c>
      <c r="D20" s="33">
        <f t="shared" si="0"/>
        <v>1.7956888088168896</v>
      </c>
      <c r="E20" s="29">
        <f t="shared" si="4"/>
        <v>2</v>
      </c>
      <c r="F20" s="35">
        <v>6</v>
      </c>
      <c r="G20" s="34">
        <f t="shared" si="1"/>
        <v>1.7956888088168896</v>
      </c>
      <c r="I20" s="39" t="s">
        <v>14</v>
      </c>
      <c r="J20" s="36">
        <f>J18-J16</f>
        <v>41.440000000000005</v>
      </c>
      <c r="L20" s="31"/>
      <c r="M20" s="58"/>
      <c r="N20" s="59"/>
    </row>
    <row r="21" spans="1:20">
      <c r="A21" s="29">
        <f t="shared" si="2"/>
        <v>2.5</v>
      </c>
      <c r="B21" s="32">
        <v>188</v>
      </c>
      <c r="C21" s="33">
        <f t="shared" si="3"/>
        <v>60.697261977573902</v>
      </c>
      <c r="D21" s="33">
        <f t="shared" si="0"/>
        <v>1.9636771911217696</v>
      </c>
      <c r="E21" s="29">
        <f t="shared" si="4"/>
        <v>2.5</v>
      </c>
      <c r="F21" s="35">
        <v>34</v>
      </c>
      <c r="G21" s="34">
        <f t="shared" si="1"/>
        <v>1.9636771911217696</v>
      </c>
      <c r="I21" s="39" t="s">
        <v>15</v>
      </c>
      <c r="J21" s="43">
        <f>(J19/J20)*100</f>
        <v>12.765444015444011</v>
      </c>
      <c r="L21" s="31"/>
      <c r="M21" s="58"/>
      <c r="N21" s="57"/>
    </row>
    <row r="22" spans="1:20">
      <c r="A22" s="29">
        <f t="shared" si="2"/>
        <v>3</v>
      </c>
      <c r="B22" s="32">
        <v>191</v>
      </c>
      <c r="C22" s="33">
        <f t="shared" si="3"/>
        <v>61.61358919469928</v>
      </c>
      <c r="D22" s="33">
        <f t="shared" si="0"/>
        <v>1.9933221997638071</v>
      </c>
      <c r="E22" s="29">
        <f t="shared" si="4"/>
        <v>3</v>
      </c>
      <c r="F22" s="35">
        <v>76</v>
      </c>
      <c r="G22" s="34">
        <f t="shared" si="1"/>
        <v>1.9933221997638071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191</v>
      </c>
      <c r="C23" s="33">
        <f t="shared" si="3"/>
        <v>61.61358919469928</v>
      </c>
      <c r="D23" s="33">
        <f t="shared" si="0"/>
        <v>1.9933221997638071</v>
      </c>
      <c r="E23" s="29">
        <f t="shared" si="4"/>
        <v>3.5</v>
      </c>
      <c r="F23" s="35">
        <v>122</v>
      </c>
      <c r="G23" s="34">
        <f t="shared" si="1"/>
        <v>1.9933221997638071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189</v>
      </c>
      <c r="C24" s="33">
        <f t="shared" si="3"/>
        <v>61.002704383282357</v>
      </c>
      <c r="D24" s="33">
        <f t="shared" si="0"/>
        <v>1.9735588606691155</v>
      </c>
      <c r="E24" s="29">
        <f t="shared" si="4"/>
        <v>4</v>
      </c>
      <c r="F24" s="35">
        <v>190</v>
      </c>
      <c r="G24" s="34">
        <f t="shared" si="1"/>
        <v>1.9735588606691155</v>
      </c>
      <c r="H24" s="2"/>
      <c r="I24" s="39" t="s">
        <v>18</v>
      </c>
      <c r="J24" s="41">
        <v>274.70999999999998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185</v>
      </c>
      <c r="C25" s="33">
        <f t="shared" si="3"/>
        <v>59.78093476044851</v>
      </c>
      <c r="D25" s="33">
        <f t="shared" si="0"/>
        <v>1.9340321824797317</v>
      </c>
      <c r="E25" s="29">
        <f t="shared" ref="E25:E42" si="5">E24+0.5</f>
        <v>4.5</v>
      </c>
      <c r="F25" s="35">
        <v>260</v>
      </c>
      <c r="G25" s="34">
        <f t="shared" si="1"/>
        <v>1.9340321824797317</v>
      </c>
      <c r="H25" s="2"/>
      <c r="I25" s="39" t="s">
        <v>19</v>
      </c>
      <c r="J25" s="41">
        <v>138.01</v>
      </c>
      <c r="O25" s="1"/>
      <c r="P25" s="1"/>
      <c r="Q25" s="1"/>
      <c r="R25" s="1"/>
    </row>
    <row r="26" spans="1:20">
      <c r="A26" s="29">
        <f t="shared" si="2"/>
        <v>5</v>
      </c>
      <c r="B26" s="32">
        <v>180</v>
      </c>
      <c r="C26" s="33">
        <f t="shared" si="3"/>
        <v>58.253722731906215</v>
      </c>
      <c r="D26" s="33">
        <f t="shared" si="0"/>
        <v>1.8846238347430027</v>
      </c>
      <c r="E26" s="29">
        <f t="shared" si="5"/>
        <v>5</v>
      </c>
      <c r="F26" s="35">
        <v>340</v>
      </c>
      <c r="G26" s="34">
        <f t="shared" si="1"/>
        <v>1.8846238347430027</v>
      </c>
      <c r="I26" s="39" t="s">
        <v>20</v>
      </c>
      <c r="J26" s="45">
        <f>J24-J25</f>
        <v>136.69999999999999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174</v>
      </c>
      <c r="C27" s="33">
        <f t="shared" si="3"/>
        <v>56.421068297655452</v>
      </c>
      <c r="D27" s="33">
        <f t="shared" si="0"/>
        <v>1.8253338174589275</v>
      </c>
      <c r="E27" s="29">
        <f t="shared" si="5"/>
        <v>5.5</v>
      </c>
      <c r="F27" s="35">
        <v>436</v>
      </c>
      <c r="G27" s="34">
        <f t="shared" si="1"/>
        <v>1.8253338174589275</v>
      </c>
      <c r="I27" s="39" t="s">
        <v>17</v>
      </c>
      <c r="J27" s="36">
        <v>1.97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169</v>
      </c>
      <c r="C28" s="33">
        <f t="shared" si="3"/>
        <v>54.893856269113144</v>
      </c>
      <c r="D28" s="33">
        <f t="shared" si="0"/>
        <v>1.775925469722198</v>
      </c>
      <c r="E28" s="29">
        <f t="shared" si="5"/>
        <v>6</v>
      </c>
      <c r="F28" s="35">
        <v>530</v>
      </c>
      <c r="G28" s="34">
        <f t="shared" si="1"/>
        <v>1.775925469722198</v>
      </c>
      <c r="I28" s="39" t="s">
        <v>36</v>
      </c>
      <c r="J28" s="43">
        <f>J27*B12</f>
        <v>60.892699999999998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164</v>
      </c>
      <c r="C29" s="33">
        <f t="shared" si="3"/>
        <v>53.366644240570842</v>
      </c>
      <c r="D29" s="33">
        <f t="shared" si="0"/>
        <v>1.7265171219854689</v>
      </c>
      <c r="E29" s="29">
        <f t="shared" si="5"/>
        <v>6.5</v>
      </c>
      <c r="F29" s="35">
        <v>622</v>
      </c>
      <c r="G29" s="34">
        <f t="shared" si="1"/>
        <v>1.7265171219854689</v>
      </c>
      <c r="I29" s="39" t="s">
        <v>21</v>
      </c>
      <c r="J29" s="43">
        <f>J21</f>
        <v>12.765444015444011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159</v>
      </c>
      <c r="C30" s="33">
        <f t="shared" si="3"/>
        <v>51.839432212028534</v>
      </c>
      <c r="D30" s="33">
        <f t="shared" si="0"/>
        <v>1.6771087742487394</v>
      </c>
      <c r="E30" s="29">
        <f t="shared" si="5"/>
        <v>7</v>
      </c>
      <c r="F30" s="35">
        <v>714</v>
      </c>
      <c r="G30" s="34">
        <f t="shared" si="1"/>
        <v>1.6771087742487394</v>
      </c>
      <c r="I30" s="44" t="s">
        <v>37</v>
      </c>
      <c r="J30" s="43">
        <f>J26/J28</f>
        <v>2.2449324795911494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155</v>
      </c>
      <c r="C31" s="33">
        <f t="shared" si="3"/>
        <v>50.617662589194694</v>
      </c>
      <c r="D31" s="33">
        <f t="shared" si="0"/>
        <v>1.6375820960593559</v>
      </c>
      <c r="E31" s="29">
        <f t="shared" si="5"/>
        <v>7.5</v>
      </c>
      <c r="F31" s="35">
        <v>810</v>
      </c>
      <c r="G31" s="34">
        <f t="shared" si="1"/>
        <v>1.6375820960593559</v>
      </c>
      <c r="I31" s="44" t="s">
        <v>38</v>
      </c>
      <c r="J31" s="43">
        <f>J30/(1+J29/100)</f>
        <v>1.990798244259731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151</v>
      </c>
      <c r="C32" s="33">
        <f t="shared" si="3"/>
        <v>49.395892966360854</v>
      </c>
      <c r="D32" s="33">
        <f t="shared" si="0"/>
        <v>1.5980554178699726</v>
      </c>
      <c r="E32" s="29">
        <f t="shared" si="5"/>
        <v>8</v>
      </c>
      <c r="F32" s="35">
        <v>908</v>
      </c>
      <c r="G32" s="34">
        <f t="shared" si="1"/>
        <v>1.5980554178699726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149</v>
      </c>
      <c r="C33" s="33">
        <f t="shared" si="3"/>
        <v>48.785008154943931</v>
      </c>
      <c r="D33" s="33">
        <f t="shared" si="0"/>
        <v>1.5782920787752808</v>
      </c>
      <c r="E33" s="29">
        <f t="shared" si="5"/>
        <v>8.5</v>
      </c>
      <c r="F33" s="35">
        <v>1002</v>
      </c>
      <c r="G33" s="34">
        <f t="shared" si="1"/>
        <v>1.5782920787752808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9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2.7838557635514762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46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6.77</v>
      </c>
      <c r="M15" s="54"/>
      <c r="N15" s="56"/>
    </row>
    <row r="16" spans="1:14">
      <c r="A16" s="29">
        <f>A15+0.5</f>
        <v>0.5</v>
      </c>
      <c r="B16" s="35">
        <v>64</v>
      </c>
      <c r="C16" s="33">
        <f>(0.00299639*B16+0.03211882)/9.81*1000</f>
        <v>22.822403669724768</v>
      </c>
      <c r="D16" s="33">
        <f t="shared" si="0"/>
        <v>0.73835016725088221</v>
      </c>
      <c r="E16" s="29">
        <v>0.5</v>
      </c>
      <c r="F16" s="35">
        <v>-32</v>
      </c>
      <c r="G16" s="34">
        <f t="shared" si="1"/>
        <v>0.3691750836254411</v>
      </c>
      <c r="I16" s="23" t="s">
        <v>11</v>
      </c>
      <c r="J16" s="23">
        <v>50.97</v>
      </c>
      <c r="M16" s="54"/>
      <c r="N16" s="54"/>
    </row>
    <row r="17" spans="1:20">
      <c r="A17" s="29">
        <f t="shared" ref="A17:A40" si="2">A16+0.5</f>
        <v>1</v>
      </c>
      <c r="B17" s="35">
        <v>118</v>
      </c>
      <c r="C17" s="33">
        <f t="shared" ref="C17:C36" si="3">(0.00299639*B17+0.03211882)/9.81*1000</f>
        <v>39.316293577981654</v>
      </c>
      <c r="D17" s="33">
        <f t="shared" si="0"/>
        <v>1.2719603228075591</v>
      </c>
      <c r="E17" s="29">
        <f>E16+0.5</f>
        <v>1</v>
      </c>
      <c r="F17" s="35">
        <v>-50</v>
      </c>
      <c r="G17" s="34">
        <f t="shared" si="1"/>
        <v>0.63598016140377955</v>
      </c>
      <c r="I17" s="23" t="s">
        <v>12</v>
      </c>
      <c r="J17" s="23">
        <v>46</v>
      </c>
      <c r="M17" s="54"/>
      <c r="N17" s="56"/>
    </row>
    <row r="18" spans="1:20">
      <c r="A18" s="29">
        <f t="shared" si="2"/>
        <v>1.5</v>
      </c>
      <c r="B18" s="35">
        <v>158</v>
      </c>
      <c r="C18" s="33">
        <f t="shared" si="3"/>
        <v>51.533989806320072</v>
      </c>
      <c r="D18" s="33">
        <f t="shared" si="0"/>
        <v>1.6672271047013936</v>
      </c>
      <c r="E18" s="29">
        <f>E17+0.5</f>
        <v>1.5</v>
      </c>
      <c r="F18" s="35">
        <v>-70</v>
      </c>
      <c r="G18" s="34">
        <f t="shared" si="1"/>
        <v>0.83361355235069678</v>
      </c>
      <c r="I18" s="23" t="s">
        <v>13</v>
      </c>
      <c r="J18" s="38">
        <f>J16-J17</f>
        <v>4.9699999999999989</v>
      </c>
      <c r="M18" s="54"/>
      <c r="N18" s="57"/>
    </row>
    <row r="19" spans="1:20">
      <c r="A19" s="29">
        <f t="shared" si="2"/>
        <v>2</v>
      </c>
      <c r="B19" s="35">
        <v>203</v>
      </c>
      <c r="C19" s="33">
        <f t="shared" si="3"/>
        <v>65.278898063200813</v>
      </c>
      <c r="D19" s="33">
        <f t="shared" si="0"/>
        <v>2.1119022343319576</v>
      </c>
      <c r="E19" s="29">
        <f t="shared" ref="E19:E41" si="4">E18+0.5</f>
        <v>2</v>
      </c>
      <c r="F19" s="35">
        <v>-70</v>
      </c>
      <c r="G19" s="34">
        <f t="shared" si="1"/>
        <v>1.0559511171659788</v>
      </c>
      <c r="I19" s="39" t="s">
        <v>14</v>
      </c>
      <c r="J19" s="40">
        <f>J17-J15</f>
        <v>39.230000000000004</v>
      </c>
      <c r="M19" s="58"/>
      <c r="N19" s="59"/>
    </row>
    <row r="20" spans="1:20">
      <c r="A20" s="29">
        <f t="shared" si="2"/>
        <v>2.5</v>
      </c>
      <c r="B20" s="35">
        <v>230</v>
      </c>
      <c r="C20" s="33">
        <f t="shared" si="3"/>
        <v>73.525843017329251</v>
      </c>
      <c r="D20" s="33">
        <f t="shared" si="0"/>
        <v>2.3787073121102962</v>
      </c>
      <c r="E20" s="29">
        <f t="shared" si="4"/>
        <v>2.5</v>
      </c>
      <c r="F20" s="35">
        <v>-72</v>
      </c>
      <c r="G20" s="34">
        <f t="shared" si="1"/>
        <v>1.1893536560551481</v>
      </c>
      <c r="I20" s="39" t="s">
        <v>15</v>
      </c>
      <c r="J20" s="38">
        <f>(J18/J19)*100</f>
        <v>12.668875860310983</v>
      </c>
      <c r="M20" s="58"/>
      <c r="N20" s="57"/>
    </row>
    <row r="21" spans="1:20">
      <c r="A21" s="29">
        <f t="shared" si="2"/>
        <v>3</v>
      </c>
      <c r="B21" s="35">
        <v>254</v>
      </c>
      <c r="C21" s="33">
        <f t="shared" si="3"/>
        <v>80.856460754332289</v>
      </c>
      <c r="D21" s="33">
        <f t="shared" si="0"/>
        <v>2.6158673812465962</v>
      </c>
      <c r="E21" s="29">
        <f t="shared" si="4"/>
        <v>3</v>
      </c>
      <c r="F21" s="35">
        <v>-60</v>
      </c>
      <c r="G21" s="34">
        <f t="shared" si="1"/>
        <v>1.3079336906232981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266</v>
      </c>
      <c r="C22" s="33">
        <f t="shared" si="3"/>
        <v>84.52176962283383</v>
      </c>
      <c r="D22" s="33">
        <f t="shared" si="0"/>
        <v>2.7344474158147469</v>
      </c>
      <c r="E22" s="29">
        <f t="shared" si="4"/>
        <v>3.5</v>
      </c>
      <c r="F22" s="35">
        <v>-40</v>
      </c>
      <c r="G22" s="34">
        <f t="shared" si="1"/>
        <v>1.3672237079073735</v>
      </c>
    </row>
    <row r="23" spans="1:20">
      <c r="A23" s="29">
        <f t="shared" si="2"/>
        <v>4</v>
      </c>
      <c r="B23" s="35">
        <v>271</v>
      </c>
      <c r="C23" s="33">
        <f t="shared" si="3"/>
        <v>86.048981651376124</v>
      </c>
      <c r="D23" s="33">
        <f t="shared" si="0"/>
        <v>2.7838557635514762</v>
      </c>
      <c r="E23" s="29">
        <f t="shared" si="4"/>
        <v>4</v>
      </c>
      <c r="F23" s="35">
        <v>-20</v>
      </c>
      <c r="G23" s="34">
        <f t="shared" si="1"/>
        <v>1.3919278817757381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265</v>
      </c>
      <c r="C24" s="33">
        <f t="shared" si="3"/>
        <v>84.216327217125368</v>
      </c>
      <c r="D24" s="33">
        <f t="shared" si="0"/>
        <v>2.7245657462674009</v>
      </c>
      <c r="E24" s="29">
        <f t="shared" si="4"/>
        <v>4.5</v>
      </c>
      <c r="F24" s="35">
        <v>-4</v>
      </c>
      <c r="G24" s="34">
        <f t="shared" si="1"/>
        <v>1.3622828731337004</v>
      </c>
      <c r="H24" s="2"/>
      <c r="I24" s="39" t="s">
        <v>18</v>
      </c>
      <c r="J24" s="46">
        <v>286.36</v>
      </c>
      <c r="O24" s="1"/>
      <c r="P24" s="1"/>
      <c r="Q24" s="1"/>
      <c r="R24" s="1"/>
    </row>
    <row r="25" spans="1:20">
      <c r="A25" s="29">
        <f t="shared" si="2"/>
        <v>5</v>
      </c>
      <c r="B25" s="35">
        <v>259</v>
      </c>
      <c r="C25" s="33">
        <f t="shared" si="3"/>
        <v>82.383672782874598</v>
      </c>
      <c r="D25" s="33">
        <f t="shared" si="0"/>
        <v>2.6652757289833255</v>
      </c>
      <c r="E25" s="29">
        <f t="shared" si="4"/>
        <v>5</v>
      </c>
      <c r="F25" s="35">
        <v>4</v>
      </c>
      <c r="G25" s="34">
        <f t="shared" si="1"/>
        <v>1.3326378644916628</v>
      </c>
      <c r="H25" s="2"/>
      <c r="I25" s="39" t="s">
        <v>19</v>
      </c>
      <c r="J25" s="46">
        <v>153.58000000000001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255</v>
      </c>
      <c r="C26" s="33">
        <f t="shared" si="3"/>
        <v>81.161903160040765</v>
      </c>
      <c r="D26" s="33">
        <f t="shared" si="0"/>
        <v>2.6257490507939427</v>
      </c>
      <c r="E26" s="29">
        <f t="shared" si="4"/>
        <v>5.5</v>
      </c>
      <c r="F26" s="35">
        <v>10</v>
      </c>
      <c r="G26" s="34">
        <f t="shared" si="1"/>
        <v>1.3128745253969714</v>
      </c>
      <c r="H26" s="2"/>
      <c r="I26" s="39" t="s">
        <v>20</v>
      </c>
      <c r="J26" s="42">
        <f>J24-J25</f>
        <v>132.78</v>
      </c>
      <c r="O26" s="1"/>
      <c r="P26" s="1"/>
      <c r="Q26" s="1"/>
      <c r="R26" s="1"/>
    </row>
    <row r="27" spans="1:20">
      <c r="A27" s="29">
        <f t="shared" si="2"/>
        <v>6</v>
      </c>
      <c r="B27" s="35">
        <v>255</v>
      </c>
      <c r="C27" s="33">
        <f t="shared" si="3"/>
        <v>81.161903160040765</v>
      </c>
      <c r="D27" s="33">
        <f t="shared" si="0"/>
        <v>2.6257490507939427</v>
      </c>
      <c r="E27" s="29">
        <f t="shared" si="4"/>
        <v>6</v>
      </c>
      <c r="F27" s="35">
        <v>10</v>
      </c>
      <c r="G27" s="34">
        <f t="shared" si="1"/>
        <v>1.3128745253969714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245</v>
      </c>
      <c r="C28" s="33">
        <f t="shared" si="3"/>
        <v>78.107479102956148</v>
      </c>
      <c r="D28" s="33">
        <f t="shared" si="0"/>
        <v>2.5269323553204837</v>
      </c>
      <c r="E28" s="29">
        <f t="shared" si="4"/>
        <v>6.5</v>
      </c>
      <c r="F28" s="35">
        <v>24</v>
      </c>
      <c r="G28" s="34">
        <f t="shared" si="1"/>
        <v>1.2634661776602418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238</v>
      </c>
      <c r="C29" s="33">
        <f t="shared" si="3"/>
        <v>75.96938226299693</v>
      </c>
      <c r="D29" s="33">
        <f t="shared" si="0"/>
        <v>2.4577606684890627</v>
      </c>
      <c r="E29" s="29">
        <f t="shared" si="4"/>
        <v>7</v>
      </c>
      <c r="F29" s="35">
        <v>50</v>
      </c>
      <c r="G29" s="34">
        <f t="shared" si="1"/>
        <v>1.2288803342445314</v>
      </c>
      <c r="I29" s="39" t="s">
        <v>21</v>
      </c>
      <c r="J29" s="38">
        <f>J20</f>
        <v>12.668875860310983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234</v>
      </c>
      <c r="C30" s="33">
        <f t="shared" si="3"/>
        <v>74.747612640163098</v>
      </c>
      <c r="D30" s="34">
        <f t="shared" si="0"/>
        <v>2.4182339902996794</v>
      </c>
      <c r="E30" s="29">
        <f t="shared" si="4"/>
        <v>7.5</v>
      </c>
      <c r="F30" s="35">
        <v>70</v>
      </c>
      <c r="G30" s="34">
        <f t="shared" si="1"/>
        <v>1.2091169951498397</v>
      </c>
      <c r="I30" s="39" t="s">
        <v>25</v>
      </c>
      <c r="J30" s="38">
        <f>J26/J28</f>
        <v>2.1916822374371945</v>
      </c>
      <c r="K30" s="5"/>
      <c r="R30" s="1"/>
      <c r="S30" s="1"/>
      <c r="T30" s="1"/>
    </row>
    <row r="31" spans="1:20">
      <c r="A31" s="29">
        <f t="shared" si="2"/>
        <v>8</v>
      </c>
      <c r="B31" s="35">
        <v>230</v>
      </c>
      <c r="C31" s="33">
        <f t="shared" si="3"/>
        <v>73.525843017329251</v>
      </c>
      <c r="D31" s="34">
        <f t="shared" si="0"/>
        <v>2.3787073121102962</v>
      </c>
      <c r="E31" s="29">
        <f t="shared" si="4"/>
        <v>8</v>
      </c>
      <c r="F31" s="35">
        <v>98</v>
      </c>
      <c r="G31" s="34">
        <f t="shared" si="1"/>
        <v>1.1893536560551481</v>
      </c>
      <c r="I31" s="39" t="s">
        <v>26</v>
      </c>
      <c r="J31" s="38">
        <f>J30/(1+J29/100)</f>
        <v>1.9452419496529672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228</v>
      </c>
      <c r="C32" s="33">
        <f t="shared" si="3"/>
        <v>72.914958205912328</v>
      </c>
      <c r="D32" s="34">
        <f t="shared" si="0"/>
        <v>2.3589439730156041</v>
      </c>
      <c r="E32" s="29">
        <f t="shared" si="4"/>
        <v>8.5</v>
      </c>
      <c r="F32" s="35">
        <v>118</v>
      </c>
      <c r="G32" s="34">
        <f t="shared" si="1"/>
        <v>1.1794719865078021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12.735599788620759</v>
      </c>
      <c r="C11" s="32">
        <f>Punto1!B12</f>
        <v>30.91</v>
      </c>
      <c r="D11" s="60">
        <f>Punto1!J31</f>
        <v>2.2131702008764447</v>
      </c>
      <c r="E11" s="60">
        <f>Punto1!J32</f>
        <v>1.9631511297461837</v>
      </c>
      <c r="F11" s="60">
        <f>Punto1!F11</f>
        <v>0.5</v>
      </c>
      <c r="G11" s="33">
        <f>Punto1!F12</f>
        <v>1.7265171219854689</v>
      </c>
    </row>
    <row r="12" spans="1:11">
      <c r="A12" s="32">
        <v>2</v>
      </c>
      <c r="B12" s="60">
        <f>Punto2!J29</f>
        <v>12.765444015444011</v>
      </c>
      <c r="C12" s="32">
        <f>Punto2!B12</f>
        <v>30.91</v>
      </c>
      <c r="D12" s="60">
        <f>Punto2!J30</f>
        <v>2.2449324795911494</v>
      </c>
      <c r="E12" s="60">
        <f>Punto2!J31</f>
        <v>1.990798244259731</v>
      </c>
      <c r="F12" s="29">
        <f>Punto2!F11</f>
        <v>1</v>
      </c>
      <c r="G12" s="33">
        <f>Punto2!F12</f>
        <v>1.9933221997638071</v>
      </c>
    </row>
    <row r="13" spans="1:11">
      <c r="A13" s="32">
        <v>3</v>
      </c>
      <c r="B13" s="60">
        <f>Punto3!J29</f>
        <v>12.668875860310983</v>
      </c>
      <c r="C13" s="32">
        <f>Punto3!B11</f>
        <v>30.91</v>
      </c>
      <c r="D13" s="60">
        <f>Punto3!J30</f>
        <v>2.1916822374371945</v>
      </c>
      <c r="E13" s="60">
        <f>Punto3!J31</f>
        <v>1.9452419496529672</v>
      </c>
      <c r="F13" s="29">
        <f>Punto3!F10</f>
        <v>2</v>
      </c>
      <c r="G13" s="33">
        <f>Punto3!F11</f>
        <v>2.7838557635514762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ATAN(0.7171)*180/PI()</f>
        <v>35.644307195716458</v>
      </c>
      <c r="J16" s="62" t="s">
        <v>2</v>
      </c>
    </row>
    <row r="17" spans="1:12" ht="14.25">
      <c r="H17" s="65" t="s">
        <v>4</v>
      </c>
      <c r="I17" s="67">
        <f>I19</f>
        <v>1.3311999999999999</v>
      </c>
      <c r="J17" s="63" t="s">
        <v>9</v>
      </c>
    </row>
    <row r="19" spans="1:12">
      <c r="H19" s="9">
        <v>0</v>
      </c>
      <c r="I19" s="11">
        <v>1.3311999999999999</v>
      </c>
    </row>
    <row r="20" spans="1:12">
      <c r="H20" s="9">
        <f t="shared" ref="H20:I22" si="0">F11</f>
        <v>0.5</v>
      </c>
      <c r="I20" s="11">
        <f t="shared" si="0"/>
        <v>1.7265171219854689</v>
      </c>
    </row>
    <row r="21" spans="1:12">
      <c r="H21" s="9">
        <f t="shared" si="0"/>
        <v>1</v>
      </c>
      <c r="I21" s="11">
        <f t="shared" si="0"/>
        <v>1.9933221997638071</v>
      </c>
    </row>
    <row r="22" spans="1:12">
      <c r="H22" s="9">
        <f t="shared" si="0"/>
        <v>2</v>
      </c>
      <c r="I22" s="11">
        <f t="shared" si="0"/>
        <v>2.7838557635514762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2010-09-14T21:39:04Z</dcterms:modified>
</cp:coreProperties>
</file>